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лубная 12" sheetId="1" r:id="rId1"/>
  </sheets>
  <externalReferences>
    <externalReference r:id="rId2"/>
  </externalReferences>
  <definedNames>
    <definedName name="Z_6E36EA37_049E_4FAE_B719_2847CD16F858_.wvu.Cols" localSheetId="0" hidden="1">'Клубная 12'!#REF!,'Клубная 12'!#REF!</definedName>
    <definedName name="Z_6E36EA37_049E_4FAE_B719_2847CD16F858_.wvu.Rows" localSheetId="0" hidden="1">'Клубная 12'!$42:$45</definedName>
    <definedName name="Z_73C0D023_21BD_4441_8EFA_957546C15799_.wvu.Cols" localSheetId="0" hidden="1">'Клубная 12'!#REF!,'Клубная 12'!#REF!</definedName>
    <definedName name="Z_73C0D023_21BD_4441_8EFA_957546C15799_.wvu.Rows" localSheetId="0" hidden="1">'Клубная 12'!$42:$45</definedName>
    <definedName name="_xlnm.Print_Area" localSheetId="0">'Клубная 12'!$A$1:$G$60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<sst xmlns="http://schemas.openxmlformats.org/spreadsheetml/2006/main" count="62" uniqueCount="53">
  <si>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</si>
  <si>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</si>
  <si>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</si>
  <si>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</si>
  <si>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</si>
  <si>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</si>
  <si>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</si>
  <si>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</si>
  <si>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</si>
  <si>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</si>
  <si>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</si>
  <si>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</si>
  <si>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</si>
  <si>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</si>
  <si>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</si>
  <si>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</si>
  <si>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</si>
  <si>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</si>
  <si>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</si>
  <si>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</si>
  <si>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</si>
  <si>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</si>
  <si>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</si>
  <si>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</si>
  <si>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</si>
  <si>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</si>
  <si>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</si>
  <si>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</si>
  <si>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</si>
  <si>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</si>
  <si>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</si>
  <si>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</si>
  <si>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</si>
  <si>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</si>
  <si>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</si>
  <si>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</si>
  <si>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</si>
  <si>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</si>
  <si>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Клубная 12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</si>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</sst>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1">
          <cell r="W321">
            <v>4505.5169636149158</v>
          </cell>
          <cell r="X321">
            <v>897.33718060671981</v>
          </cell>
          <cell r="Y321">
            <v>601.54060000000004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865.2</v>
          </cell>
          <cell r="AN321">
            <v>14128.51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Y321">
            <v>15866.65112810569</v>
          </cell>
          <cell r="BB321">
            <v>0</v>
          </cell>
          <cell r="BC321">
            <v>0</v>
          </cell>
          <cell r="CN321">
            <v>2987.6596659542111</v>
          </cell>
          <cell r="CO321">
            <v>612.33990776201176</v>
          </cell>
          <cell r="CP321">
            <v>0</v>
          </cell>
          <cell r="DB321">
            <v>0</v>
          </cell>
          <cell r="DG321">
            <v>2551.8113737914</v>
          </cell>
          <cell r="DU321">
            <v>12439.318020127772</v>
          </cell>
          <cell r="DV321">
            <v>2645.3971837893127</v>
          </cell>
          <cell r="DW321">
            <v>332.61789999999996</v>
          </cell>
          <cell r="EK321">
            <v>0</v>
          </cell>
          <cell r="EQ321">
            <v>11323.95392575927</v>
          </cell>
          <cell r="FB321">
            <v>37843.193531825331</v>
          </cell>
          <cell r="FC321">
            <v>7739.173273836127</v>
          </cell>
          <cell r="FD321">
            <v>568.18079999999998</v>
          </cell>
          <cell r="FL321">
            <v>0</v>
          </cell>
          <cell r="FS321">
            <v>28060.233454309826</v>
          </cell>
          <cell r="FX321">
            <v>16898.787351175361</v>
          </cell>
          <cell r="FY321">
            <v>3445.1445737349959</v>
          </cell>
          <cell r="FZ321">
            <v>114.342</v>
          </cell>
          <cell r="GG321">
            <v>98.715600000000038</v>
          </cell>
          <cell r="GL321">
            <v>11050.087043310268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70" t="s">
        <v>51</v>
      </c>
      <c r="B1" s="70"/>
      <c r="C1" s="70"/>
      <c r="D1" s="70"/>
      <c r="E1" s="70"/>
      <c r="F1" s="70"/>
      <c r="G1" s="71"/>
    </row>
    <row r="2" spans="1:7" ht="21" customHeight="1" x14ac:dyDescent="0.25">
      <c r="A2" s="72" t="s">
        <v>38</v>
      </c>
      <c r="B2" s="73"/>
      <c r="C2" s="73"/>
      <c r="D2" s="73"/>
      <c r="E2" s="73"/>
      <c r="F2" s="73"/>
      <c r="G2" s="73"/>
    </row>
    <row r="3" spans="1:7" ht="14.25" hidden="1" customHeight="1" x14ac:dyDescent="0.25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5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5">
      <c r="A5" s="74" t="s">
        <v>3</v>
      </c>
      <c r="B5" s="75"/>
      <c r="C5" s="75"/>
      <c r="D5" s="75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69" t="s">
        <v>39</v>
      </c>
      <c r="G6" s="6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598257.89</v>
      </c>
      <c r="F9" s="16">
        <f t="shared" ref="F9:G9" si="0">SUM(F10:F14)</f>
        <v>557748.64999999991</v>
      </c>
      <c r="G9" s="16">
        <f t="shared" si="0"/>
        <v>186472.79</v>
      </c>
    </row>
    <row r="10" spans="1:7" ht="13.2" customHeight="1" x14ac:dyDescent="0.3">
      <c r="A10" s="64" t="s">
        <v>9</v>
      </c>
      <c r="B10" s="65"/>
      <c r="C10" s="65"/>
      <c r="D10" s="66"/>
      <c r="E10" s="17">
        <v>331777.14</v>
      </c>
      <c r="F10" s="17">
        <v>326991.12</v>
      </c>
      <c r="G10" s="18">
        <v>87538.61</v>
      </c>
    </row>
    <row r="11" spans="1:7" ht="14.4" customHeight="1" x14ac:dyDescent="0.3">
      <c r="A11" s="64" t="s">
        <v>10</v>
      </c>
      <c r="B11" s="65"/>
      <c r="C11" s="65"/>
      <c r="D11" s="66"/>
      <c r="E11" s="17"/>
      <c r="F11" s="17"/>
      <c r="G11" s="18"/>
    </row>
    <row r="12" spans="1:7" ht="13.95" customHeight="1" x14ac:dyDescent="0.3">
      <c r="A12" s="64" t="s">
        <v>11</v>
      </c>
      <c r="B12" s="65"/>
      <c r="C12" s="65"/>
      <c r="D12" s="66"/>
      <c r="E12" s="17">
        <v>42885.73</v>
      </c>
      <c r="F12" s="17">
        <v>37452.97</v>
      </c>
      <c r="G12" s="18">
        <v>13622.16</v>
      </c>
    </row>
    <row r="13" spans="1:7" ht="13.5" customHeight="1" x14ac:dyDescent="0.3">
      <c r="A13" s="64" t="s">
        <v>12</v>
      </c>
      <c r="B13" s="65"/>
      <c r="C13" s="65"/>
      <c r="D13" s="66"/>
      <c r="E13" s="17">
        <v>90838.12</v>
      </c>
      <c r="F13" s="17">
        <v>78830.25</v>
      </c>
      <c r="G13" s="18">
        <v>30677.34</v>
      </c>
    </row>
    <row r="14" spans="1:7" ht="14.4" customHeight="1" x14ac:dyDescent="0.3">
      <c r="A14" s="68" t="s">
        <v>13</v>
      </c>
      <c r="B14" s="68"/>
      <c r="C14" s="68"/>
      <c r="D14" s="68"/>
      <c r="E14" s="17">
        <v>132756.9</v>
      </c>
      <c r="F14" s="17">
        <v>114474.31</v>
      </c>
      <c r="G14" s="18">
        <v>54634.68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178662.53999999998</v>
      </c>
      <c r="F15" s="16">
        <f t="shared" ref="F15:G15" si="1">SUM(F16:F19)</f>
        <v>178524.98</v>
      </c>
      <c r="G15" s="16">
        <f t="shared" si="1"/>
        <v>39313.24</v>
      </c>
    </row>
    <row r="16" spans="1:7" ht="33.6" customHeight="1" x14ac:dyDescent="0.3">
      <c r="A16" s="79" t="s">
        <v>43</v>
      </c>
      <c r="B16" s="80"/>
      <c r="C16" s="80"/>
      <c r="D16" s="81"/>
      <c r="E16" s="17">
        <v>172330.5</v>
      </c>
      <c r="F16" s="17">
        <v>172082.19</v>
      </c>
      <c r="G16" s="18">
        <v>37846.400000000001</v>
      </c>
    </row>
    <row r="17" spans="1:13" ht="15.6" x14ac:dyDescent="0.3">
      <c r="A17" s="68" t="s">
        <v>44</v>
      </c>
      <c r="B17" s="68"/>
      <c r="C17" s="68"/>
      <c r="D17" s="68"/>
      <c r="E17" s="17">
        <v>633.29999999999995</v>
      </c>
      <c r="F17" s="17">
        <v>649.88</v>
      </c>
      <c r="G17" s="18">
        <v>146.6</v>
      </c>
    </row>
    <row r="18" spans="1:13" ht="15.6" x14ac:dyDescent="0.3">
      <c r="A18" s="68" t="s">
        <v>45</v>
      </c>
      <c r="B18" s="68"/>
      <c r="C18" s="68"/>
      <c r="D18" s="68"/>
      <c r="E18" s="17"/>
      <c r="F18" s="17"/>
      <c r="G18" s="18"/>
    </row>
    <row r="19" spans="1:13" ht="15.6" x14ac:dyDescent="0.3">
      <c r="A19" s="68" t="s">
        <v>46</v>
      </c>
      <c r="B19" s="68"/>
      <c r="C19" s="68"/>
      <c r="D19" s="68"/>
      <c r="E19" s="17">
        <v>5698.74</v>
      </c>
      <c r="F19" s="17">
        <v>5792.91</v>
      </c>
      <c r="G19" s="18">
        <v>1320.24</v>
      </c>
    </row>
    <row r="20" spans="1:13" ht="15.6" x14ac:dyDescent="0.3">
      <c r="A20" s="67" t="s">
        <v>14</v>
      </c>
      <c r="B20" s="67"/>
      <c r="C20" s="67"/>
      <c r="D20" s="67"/>
      <c r="E20" s="17">
        <f>SUM(E21)</f>
        <v>1663.2</v>
      </c>
      <c r="F20" s="17">
        <f t="shared" ref="F20:G20" si="2">SUM(F21)</f>
        <v>1718.84</v>
      </c>
      <c r="G20" s="17">
        <f t="shared" si="2"/>
        <v>216.29</v>
      </c>
    </row>
    <row r="21" spans="1:13" ht="15.6" x14ac:dyDescent="0.3">
      <c r="A21" s="68" t="s">
        <v>15</v>
      </c>
      <c r="B21" s="68"/>
      <c r="C21" s="68"/>
      <c r="D21" s="68"/>
      <c r="E21" s="17">
        <v>1663.2</v>
      </c>
      <c r="F21" s="17">
        <v>1718.84</v>
      </c>
      <c r="G21" s="18">
        <v>216.29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5" t="s">
        <v>52</v>
      </c>
      <c r="B24" s="35"/>
      <c r="C24" s="35"/>
      <c r="D24" s="35"/>
      <c r="E24" s="35"/>
      <c r="F24" s="17">
        <v>-593172.92742160952</v>
      </c>
      <c r="G24" s="19"/>
    </row>
    <row r="25" spans="1:13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35999.555872327328</v>
      </c>
    </row>
    <row r="26" spans="1:13" ht="28.5" customHeight="1" x14ac:dyDescent="0.25">
      <c r="A26" s="61"/>
      <c r="B26" s="62"/>
      <c r="C26" s="62"/>
      <c r="D26" s="62"/>
      <c r="E26" s="63"/>
      <c r="F26" s="55"/>
    </row>
    <row r="27" spans="1:13" ht="15.6" hidden="1" x14ac:dyDescent="0.3">
      <c r="A27" s="43" t="s">
        <v>16</v>
      </c>
      <c r="B27" s="38"/>
      <c r="C27" s="38"/>
      <c r="D27" s="38"/>
      <c r="E27" s="39"/>
      <c r="F27" s="25">
        <f>'[1]УК ВР декабрь нар'!W321</f>
        <v>4505.5169636149158</v>
      </c>
      <c r="M27" s="33"/>
    </row>
    <row r="28" spans="1:13" ht="15.6" hidden="1" x14ac:dyDescent="0.3">
      <c r="A28" s="43" t="s">
        <v>31</v>
      </c>
      <c r="B28" s="38"/>
      <c r="C28" s="38"/>
      <c r="D28" s="38"/>
      <c r="E28" s="39"/>
      <c r="F28" s="25">
        <f>'[1]УК ВР декабрь нар'!X321</f>
        <v>897.33718060671981</v>
      </c>
    </row>
    <row r="29" spans="1:13" ht="15.6" hidden="1" x14ac:dyDescent="0.3">
      <c r="A29" s="43" t="s">
        <v>18</v>
      </c>
      <c r="B29" s="38"/>
      <c r="C29" s="38"/>
      <c r="D29" s="38"/>
      <c r="E29" s="39"/>
      <c r="F29" s="25">
        <f>'[1]УК ВР декабрь нар'!Y321</f>
        <v>601.54060000000004</v>
      </c>
    </row>
    <row r="30" spans="1:13" ht="15.6" hidden="1" x14ac:dyDescent="0.3">
      <c r="A30" s="43" t="s">
        <v>19</v>
      </c>
      <c r="B30" s="38"/>
      <c r="C30" s="38"/>
      <c r="D30" s="38"/>
      <c r="E30" s="39"/>
      <c r="F30" s="25">
        <f>'[1]УК ВР декабрь нар'!AA321+'[1]УК ВР декабрь нар'!AB321+'[1]УК ВР декабрь нар'!AC321+'[1]УК ВР декабрь нар'!AD321+'[1]УК ВР декабрь нар'!AE321+'[1]УК ВР декабрь нар'!AF321+'[1]УК ВР декабрь нар'!AG321+'[1]УК ВР декабрь нар'!AH321+'[1]УК ВР декабрь нар'!AJ321+'[1]УК ВР декабрь нар'!AL321+'[1]УК ВР декабрь нар'!AN321+'[1]УК ВР декабрь нар'!AO321+'[1]УК ВР декабрь нар'!AP321+'[1]УК ВР декабрь нар'!AQ321+'[1]УК ВР декабрь нар'!AR321+'[1]УК ВР декабрь нар'!AT321</f>
        <v>14128.51</v>
      </c>
    </row>
    <row r="31" spans="1:13" ht="36.75" hidden="1" customHeight="1" x14ac:dyDescent="0.3">
      <c r="A31" s="48" t="s">
        <v>32</v>
      </c>
      <c r="B31" s="56"/>
      <c r="C31" s="56"/>
      <c r="D31" s="56"/>
      <c r="E31" s="57"/>
      <c r="F31" s="25">
        <f>'[1]УК ВР декабрь нар'!AY321</f>
        <v>15866.65112810569</v>
      </c>
    </row>
    <row r="32" spans="1:13" ht="15.75" customHeight="1" x14ac:dyDescent="0.25">
      <c r="A32" s="58" t="s">
        <v>33</v>
      </c>
      <c r="B32" s="59"/>
      <c r="C32" s="59"/>
      <c r="D32" s="59"/>
      <c r="E32" s="60"/>
      <c r="F32" s="54">
        <f>SUM(F34:F38)+5105.76</f>
        <v>38864.057977183977</v>
      </c>
    </row>
    <row r="33" spans="1:13" ht="33" customHeight="1" x14ac:dyDescent="0.25">
      <c r="A33" s="61"/>
      <c r="B33" s="62"/>
      <c r="C33" s="62"/>
      <c r="D33" s="62"/>
      <c r="E33" s="63"/>
      <c r="F33" s="55"/>
    </row>
    <row r="34" spans="1:13" ht="15.6" hidden="1" x14ac:dyDescent="0.3">
      <c r="A34" s="51" t="s">
        <v>16</v>
      </c>
      <c r="B34" s="51"/>
      <c r="C34" s="51"/>
      <c r="D34" s="51"/>
      <c r="E34" s="51"/>
      <c r="F34" s="25">
        <f>'[1]УК ВР декабрь нар'!CN321+'[1]УК ВР декабрь нар'!DU321</f>
        <v>15426.977686081984</v>
      </c>
      <c r="M34" s="33"/>
    </row>
    <row r="35" spans="1:13" ht="15.6" hidden="1" x14ac:dyDescent="0.3">
      <c r="A35" s="51" t="s">
        <v>31</v>
      </c>
      <c r="B35" s="51"/>
      <c r="C35" s="51"/>
      <c r="D35" s="51"/>
      <c r="E35" s="51"/>
      <c r="F35" s="25">
        <f>'[1]УК ВР декабрь нар'!CO321+'[1]УК ВР декабрь нар'!DV321</f>
        <v>3257.7370915513247</v>
      </c>
    </row>
    <row r="36" spans="1:13" ht="15.6" hidden="1" x14ac:dyDescent="0.3">
      <c r="A36" s="51" t="s">
        <v>18</v>
      </c>
      <c r="B36" s="51"/>
      <c r="C36" s="51"/>
      <c r="D36" s="51"/>
      <c r="E36" s="51"/>
      <c r="F36" s="25">
        <f>'[1]УК ВР декабрь нар'!CP321+'[1]УК ВР декабрь нар'!DW321</f>
        <v>332.61789999999996</v>
      </c>
    </row>
    <row r="37" spans="1:13" ht="15.6" hidden="1" x14ac:dyDescent="0.3">
      <c r="A37" s="51" t="s">
        <v>19</v>
      </c>
      <c r="B37" s="51"/>
      <c r="C37" s="51"/>
      <c r="D37" s="51"/>
      <c r="E37" s="51"/>
      <c r="F37" s="25">
        <f>'[1]УК ВР декабрь нар'!AI321+'[1]УК ВР декабрь нар'!AJ321+'[1]УК ВР декабрь нар'!AS321+'[1]УК ВР декабрь нар'!BC321+'[1]УК ВР декабрь нар'!DB321+'[1]УК ВР декабрь нар'!EK321+'[1]УК ВР декабрь нар'!AM321</f>
        <v>865.2</v>
      </c>
    </row>
    <row r="38" spans="1:13" ht="39.75" hidden="1" customHeight="1" x14ac:dyDescent="0.3">
      <c r="A38" s="48" t="s">
        <v>34</v>
      </c>
      <c r="B38" s="49"/>
      <c r="C38" s="49"/>
      <c r="D38" s="49"/>
      <c r="E38" s="50"/>
      <c r="F38" s="25">
        <f>'[1]УК ВР декабрь нар'!DG321+'[1]УК ВР декабрь нар'!EQ321</f>
        <v>13875.765299550669</v>
      </c>
    </row>
    <row r="39" spans="1:13" ht="32.4" customHeight="1" x14ac:dyDescent="0.3">
      <c r="A39" s="37" t="s">
        <v>35</v>
      </c>
      <c r="B39" s="52"/>
      <c r="C39" s="52"/>
      <c r="D39" s="52"/>
      <c r="E39" s="53"/>
      <c r="F39" s="26">
        <f>SUM(F40:F48)+19008.16</f>
        <v>124826.01762819191</v>
      </c>
    </row>
    <row r="40" spans="1:13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нар'!FB321+'[1]УК ВР декабрь нар'!FX321</f>
        <v>54741.980883000695</v>
      </c>
      <c r="M40" s="33"/>
    </row>
    <row r="41" spans="1:13" ht="15.6" hidden="1" x14ac:dyDescent="0.3">
      <c r="A41" s="43" t="s">
        <v>31</v>
      </c>
      <c r="B41" s="38"/>
      <c r="C41" s="38"/>
      <c r="D41" s="38"/>
      <c r="E41" s="38"/>
      <c r="F41" s="25">
        <f>'[1]УК ВР декабрь нар'!FC321+'[1]УК ВР декабрь нар'!FY321</f>
        <v>11184.317847571123</v>
      </c>
    </row>
    <row r="42" spans="1:13" ht="15.6" hidden="1" customHeight="1" x14ac:dyDescent="0.3">
      <c r="A42" s="51" t="s">
        <v>21</v>
      </c>
      <c r="B42" s="51"/>
      <c r="C42" s="51"/>
      <c r="D42" s="51"/>
      <c r="E42" s="43"/>
      <c r="F42" s="25"/>
    </row>
    <row r="43" spans="1:13" ht="15.6" hidden="1" customHeight="1" x14ac:dyDescent="0.3">
      <c r="A43" s="43" t="s">
        <v>17</v>
      </c>
      <c r="B43" s="38"/>
      <c r="C43" s="38"/>
      <c r="D43" s="38"/>
      <c r="E43" s="38"/>
      <c r="F43" s="25"/>
    </row>
    <row r="44" spans="1:13" ht="15.6" hidden="1" customHeight="1" x14ac:dyDescent="0.3">
      <c r="A44" s="51" t="s">
        <v>22</v>
      </c>
      <c r="B44" s="51"/>
      <c r="C44" s="51"/>
      <c r="D44" s="51"/>
      <c r="E44" s="43"/>
      <c r="F44" s="25"/>
    </row>
    <row r="45" spans="1:13" ht="15.6" hidden="1" customHeight="1" x14ac:dyDescent="0.3">
      <c r="A45" s="43" t="s">
        <v>17</v>
      </c>
      <c r="B45" s="38"/>
      <c r="C45" s="38"/>
      <c r="D45" s="38"/>
      <c r="E45" s="38"/>
      <c r="F45" s="25"/>
    </row>
    <row r="46" spans="1:13" ht="15.6" hidden="1" x14ac:dyDescent="0.3">
      <c r="A46" s="51" t="s">
        <v>18</v>
      </c>
      <c r="B46" s="51"/>
      <c r="C46" s="51"/>
      <c r="D46" s="51"/>
      <c r="E46" s="43"/>
      <c r="F46" s="25">
        <f>'[1]УК ВР декабрь нар'!FD321+'[1]УК ВР декабрь нар'!FZ321</f>
        <v>682.52279999999996</v>
      </c>
    </row>
    <row r="47" spans="1:13" ht="15.6" hidden="1" x14ac:dyDescent="0.3">
      <c r="A47" s="43" t="s">
        <v>19</v>
      </c>
      <c r="B47" s="38"/>
      <c r="C47" s="38"/>
      <c r="D47" s="38"/>
      <c r="E47" s="38"/>
      <c r="F47" s="25">
        <f>'[1]УК ВР декабрь нар'!GG321+'[1]УК ВР декабрь нар'!FL321+'[1]УК ВР декабрь нар'!BB321+'[1]УК ВР декабрь нар'!AK321</f>
        <v>98.715600000000038</v>
      </c>
    </row>
    <row r="48" spans="1:13" ht="43.5" hidden="1" customHeight="1" x14ac:dyDescent="0.3">
      <c r="A48" s="48" t="s">
        <v>36</v>
      </c>
      <c r="B48" s="49"/>
      <c r="C48" s="49"/>
      <c r="D48" s="49"/>
      <c r="E48" s="50"/>
      <c r="F48" s="25">
        <f>'[1]УК ВР декабрь нар'!FS321+'[1]УК ВР декабрь нар'!GL321</f>
        <v>39110.320497620094</v>
      </c>
    </row>
    <row r="49" spans="1:12" ht="15.6" hidden="1" customHeight="1" x14ac:dyDescent="0.3">
      <c r="A49" s="37" t="s">
        <v>37</v>
      </c>
      <c r="B49" s="38"/>
      <c r="C49" s="38"/>
      <c r="D49" s="38"/>
      <c r="E49" s="39"/>
      <c r="F49" s="32"/>
    </row>
    <row r="50" spans="1:12" ht="15.6" x14ac:dyDescent="0.3">
      <c r="A50" s="40" t="s">
        <v>47</v>
      </c>
      <c r="B50" s="41"/>
      <c r="C50" s="41"/>
      <c r="D50" s="41"/>
      <c r="E50" s="42"/>
      <c r="F50" s="26">
        <f>F25+F32+F39+F49</f>
        <v>199689.63147770322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32630.959999999999</v>
      </c>
    </row>
    <row r="52" spans="1:12" ht="15.6" x14ac:dyDescent="0.3">
      <c r="A52" s="43" t="s">
        <v>23</v>
      </c>
      <c r="B52" s="38"/>
      <c r="C52" s="38"/>
      <c r="D52" s="38"/>
      <c r="E52" s="38"/>
      <c r="F52" s="25">
        <v>18505.34</v>
      </c>
    </row>
    <row r="53" spans="1:12" ht="15.6" x14ac:dyDescent="0.3">
      <c r="A53" s="43" t="s">
        <v>24</v>
      </c>
      <c r="B53" s="38"/>
      <c r="C53" s="38"/>
      <c r="D53" s="38"/>
      <c r="E53" s="38"/>
      <c r="F53" s="25">
        <v>14125.62</v>
      </c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</row>
    <row r="55" spans="1:12" ht="15.6" x14ac:dyDescent="0.3">
      <c r="A55" s="47" t="s">
        <v>49</v>
      </c>
      <c r="B55" s="47"/>
      <c r="C55" s="47"/>
      <c r="D55" s="47"/>
      <c r="E55" s="47"/>
      <c r="F55" s="26">
        <f>F50+F51</f>
        <v>232320.59147770322</v>
      </c>
      <c r="L55" s="19"/>
    </row>
    <row r="56" spans="1:12" ht="15.6" x14ac:dyDescent="0.3">
      <c r="A56" s="35" t="s">
        <v>26</v>
      </c>
      <c r="B56" s="35"/>
      <c r="C56" s="35"/>
      <c r="D56" s="35"/>
      <c r="E56" s="35"/>
      <c r="F56" s="27">
        <f>E16</f>
        <v>172330.5</v>
      </c>
    </row>
    <row r="57" spans="1:12" ht="15.6" x14ac:dyDescent="0.3">
      <c r="A57" s="35" t="s">
        <v>27</v>
      </c>
      <c r="B57" s="35"/>
      <c r="C57" s="35"/>
      <c r="D57" s="35"/>
      <c r="E57" s="35"/>
      <c r="F57" s="26">
        <f>F16</f>
        <v>172082.19</v>
      </c>
      <c r="H57" s="28"/>
    </row>
    <row r="58" spans="1:12" ht="15.6" x14ac:dyDescent="0.3">
      <c r="A58" s="36" t="s">
        <v>28</v>
      </c>
      <c r="B58" s="36"/>
      <c r="C58" s="36"/>
      <c r="D58" s="36"/>
      <c r="E58" s="36"/>
      <c r="F58" s="26">
        <f>F24+F56-F55</f>
        <v>-653163.01889931271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Клубная 12</vt:lpstr>
      <vt:lpstr>'Клубная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2018-04-11T07:18:49Z</cp:lastPrinted>
  <dcterms:created xsi:type="dcterms:W3CDTF">2013-05-24T09:13:10Z</dcterms:created>
  <dcterms:modified xsi:type="dcterms:W3CDTF">2019-03-12T08:12:42Z</dcterms:modified>
</cp:coreProperties>
</file>